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24925824-9704-4FFB-9CFB-959B9A55007E}"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X" sheetId="4" r:id="rId2"/>
  </sheets>
  <definedNames>
    <definedName name="_xlnm.Print_Area" localSheetId="1">'SJ 2025 Kapitel C, X'!$A$1:$H$42</definedName>
    <definedName name="_xlnm.Print_Area" localSheetId="0">Vorbemerkung!$A$1:$H$13</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6" i="4" l="1"/>
  <c r="G38" i="4"/>
  <c r="G37" i="4"/>
</calcChain>
</file>

<file path=xl/sharedStrings.xml><?xml version="1.0" encoding="utf-8"?>
<sst xmlns="http://schemas.openxmlformats.org/spreadsheetml/2006/main" count="24" uniqueCount="24">
  <si>
    <t>Schafe 1 Jahr und älter</t>
  </si>
  <si>
    <t>zur Zucht benutzte</t>
  </si>
  <si>
    <t>zusammen</t>
  </si>
  <si>
    <t>Hammel und übrige Schafe</t>
  </si>
  <si>
    <t>Schafböcke</t>
  </si>
  <si>
    <t>weibliche Tiere</t>
  </si>
  <si>
    <t>Schafe 
insgesamt</t>
  </si>
  <si>
    <t>1 000 Stück</t>
  </si>
  <si>
    <r>
      <t xml:space="preserve">Schafe unter       1 Jahr (einschl. Lämmer) </t>
    </r>
    <r>
      <rPr>
        <vertAlign val="superscript"/>
        <sz val="7"/>
        <rFont val="Times New Roman"/>
        <family val="1"/>
      </rPr>
      <t>2)</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</si>
  <si>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</si>
  <si>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</si>
  <si>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</si>
  <si>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</si>
  <si>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</si>
  <si>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</si>
  <si>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</si>
  <si>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</si>
  <si>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</si>
  <si>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</si>
  <si>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Verlängerte Datenreihen erhalten Sie durch Aufklappen der Gruppierung in der Kopfzeile.</t>
  </si>
  <si>
    <r>
      <t xml:space="preserve">Jahr </t>
    </r>
    <r>
      <rPr>
        <vertAlign val="superscript"/>
        <sz val="7"/>
        <rFont val="Times New Roman"/>
        <family val="1"/>
      </rPr>
      <t>1)</t>
    </r>
  </si>
  <si>
    <r>
      <t xml:space="preserve"> 1999 </t>
    </r>
    <r>
      <rPr>
        <vertAlign val="superscript"/>
        <sz val="7"/>
        <rFont val="Times New Roman"/>
        <family val="1"/>
      </rPr>
      <t>3)</t>
    </r>
  </si>
  <si>
    <t xml:space="preserve">95. Schafbestand   </t>
  </si>
  <si>
    <t>Q u e l l e: Statistisches Bundesamt: Genesis-Online 41314-0001;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</si>
</sst>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General_)"/>
    <numFmt numFmtId="165" formatCode="dd/mm/yy_)"/>
    <numFmt numFmtId="166" formatCode="?\ ??0"/>
    <numFmt numFmtId="167" formatCode="??0"/>
  </numFmts>
  <fonts count="17">
    <font>
      <sz val="10"/>
      <name val="Univers (WN)"/>
    </font>
    <font>
      <sz val="10"/>
      <name val="Times New Roman"/>
      <family val="1"/>
    </font>
    <font>
      <sz val="9"/>
      <name val="Times New Roman"/>
      <family val="1"/>
    </font>
    <font>
      <sz val="7.5"/>
      <name val="Times New Roman"/>
      <family val="1"/>
    </font>
    <font>
      <sz val="8"/>
      <name val="Times New Roman"/>
      <family val="1"/>
    </font>
    <font>
      <sz val="7"/>
      <name val="Times New Roman"/>
      <family val="1"/>
    </font>
    <font>
      <b/>
      <sz val="11"/>
      <name val="Times New Roman"/>
      <family val="1"/>
    </font>
    <font>
      <b/>
      <sz val="8"/>
      <name val="Times New Roman"/>
      <family val="1"/>
    </font>
    <font>
      <vertAlign val="superscript"/>
      <sz val="7"/>
      <name val="Times New Roman"/>
      <family val="1"/>
    </font>
    <font>
      <u/>
      <sz val="8"/>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name val="Univers (WN)"/>
    </font>
    <font>
      <b/>
      <sz val="8"/>
      <name val="Univers (WN)"/>
    </font>
  </fonts>
  <fills count="2">
    <fill>
      <patternFill patternType="none"/>
    </fill>
    <fill>
      <patternFill patternType="gray125"/>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164" fontId="0" fillId="0" borderId="0"/>
    <xf numFmtId="0" fontId="11" fillId="0" borderId="0"/>
    <xf numFmtId="0" fontId="11" fillId="0" borderId="0"/>
    <xf numFmtId="0" fontId="10" fillId="0" borderId="0"/>
  </cellStyleXfs>
  <cellXfs count="58">
    <xf numFmtId="164" fontId="0" fillId="0" borderId="0" xfId="0"/>
    <xf numFmtId="164" fontId="5" fillId="0" borderId="0" xfId="0" applyFont="1" applyFill="1" applyBorder="1"/>
    <xf numFmtId="164" fontId="4" fillId="0" borderId="0" xfId="0" applyFont="1"/>
    <xf numFmtId="164" fontId="4" fillId="0" borderId="0" xfId="0" applyFont="1" applyFill="1" applyBorder="1"/>
    <xf numFmtId="0" fontId="11" fillId="0" borderId="0" xfId="1"/>
    <xf numFmtId="0" fontId="13" fillId="0" borderId="0" xfId="1" applyFont="1" applyAlignment="1">
      <alignment horizontal="justify" vertical="center"/>
    </xf>
    <xf numFmtId="0" fontId="4" fillId="0" borderId="0" xfId="2" applyFont="1" applyAlignment="1">
      <alignment vertical="center"/>
    </xf>
    <xf numFmtId="0" fontId="12" fillId="0" borderId="0" xfId="3" applyFont="1" applyAlignment="1">
      <alignment horizontal="center" vertical="center"/>
    </xf>
    <xf numFmtId="0" fontId="10" fillId="0" borderId="0" xfId="3"/>
    <xf numFmtId="164" fontId="1" fillId="0" borderId="0" xfId="0" applyFont="1" applyFill="1"/>
    <xf numFmtId="164" fontId="3" fillId="0" borderId="0" xfId="0" applyFont="1" applyFill="1"/>
    <xf numFmtId="164" fontId="3" fillId="0" borderId="3" xfId="0" applyFont="1" applyFill="1" applyBorder="1"/>
    <xf numFmtId="164" fontId="3" fillId="0" borderId="0" xfId="0" applyFont="1" applyFill="1" applyBorder="1"/>
    <xf numFmtId="164" fontId="3" fillId="0" borderId="0" xfId="0" applyFont="1" applyFill="1" applyBorder="1" applyAlignment="1" applyProtection="1">
      <alignment horizontal="center"/>
    </xf>
    <xf numFmtId="164" fontId="3" fillId="0" borderId="4" xfId="0" applyFont="1" applyFill="1" applyBorder="1"/>
    <xf numFmtId="164" fontId="4" fillId="0" borderId="0" xfId="0" quotePrefix="1" applyFont="1" applyFill="1" applyBorder="1" applyAlignment="1" applyProtection="1">
      <alignment horizontal="center" vertical="center"/>
    </xf>
    <xf numFmtId="164" fontId="4" fillId="0" borderId="0" xfId="0" applyFont="1" applyFill="1" applyBorder="1" applyAlignment="1" applyProtection="1">
      <alignment horizontal="center" vertical="center"/>
    </xf>
    <xf numFmtId="164" fontId="1" fillId="0" borderId="3" xfId="0" applyFont="1" applyFill="1" applyBorder="1"/>
    <xf numFmtId="164" fontId="1" fillId="0" borderId="5" xfId="0" applyFont="1" applyFill="1" applyBorder="1"/>
    <xf numFmtId="164" fontId="4" fillId="0" borderId="7" xfId="0" applyFont="1" applyFill="1" applyBorder="1"/>
    <xf numFmtId="165" fontId="4" fillId="0" borderId="7" xfId="0" applyNumberFormat="1" applyFont="1" applyFill="1" applyBorder="1" applyProtection="1"/>
    <xf numFmtId="164" fontId="5" fillId="0" borderId="7" xfId="0" applyFont="1" applyFill="1" applyBorder="1"/>
    <xf numFmtId="164" fontId="1" fillId="0" borderId="6" xfId="0" applyFont="1" applyFill="1" applyBorder="1"/>
    <xf numFmtId="165" fontId="4" fillId="0" borderId="0" xfId="0" applyNumberFormat="1" applyFont="1" applyFill="1" applyBorder="1" applyProtection="1"/>
    <xf numFmtId="164" fontId="5" fillId="0" borderId="0" xfId="0" quotePrefix="1" applyFont="1" applyFill="1" applyBorder="1" applyAlignment="1" applyProtection="1">
      <alignment horizontal="right"/>
    </xf>
    <xf numFmtId="166" fontId="4" fillId="0" borderId="0" xfId="0" applyNumberFormat="1" applyFont="1" applyFill="1" applyBorder="1" applyAlignment="1" applyProtection="1">
      <alignment horizontal="center" vertical="center"/>
    </xf>
    <xf numFmtId="166" fontId="9" fillId="0" borderId="0"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6" fontId="7" fillId="0" borderId="4"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4" fontId="4" fillId="0" borderId="6" xfId="0"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0" fontId="14" fillId="0" borderId="0" xfId="1" applyFont="1" applyAlignment="1">
      <alignment horizontal="left" vertical="top" wrapText="1"/>
    </xf>
    <xf numFmtId="0" fontId="12" fillId="0" borderId="0" xfId="1" applyFont="1" applyAlignment="1">
      <alignment horizontal="center" vertical="center"/>
    </xf>
    <xf numFmtId="164" fontId="6" fillId="0" borderId="0" xfId="0" applyFont="1" applyFill="1" applyAlignment="1" applyProtection="1">
      <alignment horizontal="center"/>
    </xf>
    <xf numFmtId="164" fontId="2" fillId="0" borderId="0" xfId="0" applyFont="1" applyFill="1" applyAlignment="1" applyProtection="1">
      <alignment horizontal="center"/>
    </xf>
    <xf numFmtId="164" fontId="4" fillId="0" borderId="13" xfId="0" applyFont="1" applyFill="1" applyBorder="1" applyAlignment="1" applyProtection="1">
      <alignment horizontal="center" vertical="center"/>
    </xf>
    <xf numFmtId="164" fontId="4" fillId="0" borderId="1" xfId="0" applyFont="1" applyFill="1" applyBorder="1" applyAlignment="1" applyProtection="1">
      <alignment horizontal="center" vertical="center"/>
    </xf>
    <xf numFmtId="164" fontId="4" fillId="0" borderId="2" xfId="0"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4" fontId="0" fillId="0" borderId="0" xfId="0" applyFill="1" applyAlignment="1">
      <alignment horizontal="center" vertical="center"/>
    </xf>
    <xf numFmtId="164" fontId="4" fillId="0" borderId="8" xfId="0" applyFont="1" applyFill="1" applyBorder="1" applyAlignment="1">
      <alignment horizontal="center" vertical="center" wrapText="1"/>
    </xf>
    <xf numFmtId="164" fontId="4" fillId="0" borderId="9" xfId="0" applyFont="1" applyFill="1" applyBorder="1" applyAlignment="1">
      <alignment horizontal="center" vertical="center" wrapText="1"/>
    </xf>
    <xf numFmtId="164" fontId="4" fillId="0" borderId="3" xfId="0" applyFont="1" applyFill="1" applyBorder="1" applyAlignment="1">
      <alignment horizontal="center" vertical="center" wrapText="1"/>
    </xf>
    <xf numFmtId="164" fontId="4" fillId="0" borderId="4" xfId="0" applyFont="1" applyFill="1" applyBorder="1" applyAlignment="1">
      <alignment horizontal="center" vertical="center" wrapText="1"/>
    </xf>
    <xf numFmtId="164" fontId="4" fillId="0" borderId="5" xfId="0" applyFont="1" applyFill="1" applyBorder="1" applyAlignment="1">
      <alignment horizontal="center" vertical="center" wrapText="1"/>
    </xf>
    <xf numFmtId="164" fontId="4" fillId="0" borderId="6" xfId="0" applyFont="1" applyFill="1" applyBorder="1" applyAlignment="1">
      <alignment horizontal="center" vertical="center" wrapText="1"/>
    </xf>
    <xf numFmtId="164" fontId="4" fillId="0" borderId="10" xfId="0" quotePrefix="1" applyFont="1" applyFill="1" applyBorder="1" applyAlignment="1" applyProtection="1">
      <alignment horizontal="center" vertical="center" wrapText="1"/>
    </xf>
    <xf numFmtId="164" fontId="15" fillId="0" borderId="11" xfId="0" applyFont="1" applyFill="1" applyBorder="1" applyAlignment="1">
      <alignment horizontal="center" vertical="center" wrapText="1"/>
    </xf>
    <xf numFmtId="164" fontId="15" fillId="0" borderId="12" xfId="0" applyFont="1" applyFill="1" applyBorder="1" applyAlignment="1">
      <alignment horizontal="center" vertical="center" wrapText="1"/>
    </xf>
    <xf numFmtId="164" fontId="7" fillId="0" borderId="10" xfId="0" applyFont="1" applyFill="1" applyBorder="1" applyAlignment="1" applyProtection="1">
      <alignment horizontal="center" vertical="center" wrapText="1"/>
    </xf>
    <xf numFmtId="164" fontId="16" fillId="0" borderId="11" xfId="0" applyFont="1" applyFill="1" applyBorder="1" applyAlignment="1">
      <alignment horizontal="center" vertical="center" wrapText="1"/>
    </xf>
    <xf numFmtId="164" fontId="16" fillId="0" borderId="12" xfId="0" applyFont="1" applyFill="1" applyBorder="1" applyAlignment="1">
      <alignment horizontal="center" vertical="center" wrapText="1"/>
    </xf>
    <xf numFmtId="164" fontId="4" fillId="0" borderId="10" xfId="0" applyFont="1" applyFill="1" applyBorder="1" applyAlignment="1" applyProtection="1">
      <alignment horizontal="center" vertical="center" wrapText="1"/>
    </xf>
    <xf numFmtId="164" fontId="4" fillId="0" borderId="10" xfId="0" applyFont="1" applyFill="1" applyBorder="1" applyAlignment="1">
      <alignment horizontal="center" vertical="center" wrapText="1"/>
    </xf>
    <xf numFmtId="167" fontId="5" fillId="0" borderId="0" xfId="0" applyNumberFormat="1" applyFont="1" applyFill="1" applyBorder="1" applyAlignment="1" applyProtection="1">
      <alignment horizontal="center" vertical="center"/>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0"/>
  <tableStyles count="1" defaultTableStyle="TableStyleMedium9" defaultPivotStyle="PivotStyleLight16">
    <tableStyle name="Invisible" pivot="0" table="0" count="0" xr9:uid="{9B432DE2-9144-4C41-9A0B-79F0C4A0BA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13607</xdr:colOff>
      <xdr:row>39</xdr:row>
      <xdr:rowOff>11245</xdr:rowOff>
    </xdr:from>
    <xdr:to>
      <xdr:col>8</xdr:col>
      <xdr:colOff>6804</xdr:colOff>
      <xdr:row>41</xdr:row>
      <xdr:rowOff>88541</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13607" y="3725995"/>
          <a:ext cx="4374697" cy="390260"/>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Zählung bis 1998 zum 3. Juni, 1999 zum 3. Mai, 2010 zum 1. März, ab 2011 zum 3. November. - </a:t>
          </a:r>
          <a:r>
            <a:rPr lang="de-DE" sz="700" b="0" i="0" baseline="0">
              <a:latin typeface="Times New Roman" pitchFamily="18" charset="0"/>
              <a:ea typeface="+mn-ea"/>
              <a:cs typeface="Times New Roman" pitchFamily="18" charset="0"/>
            </a:rPr>
            <a:t>2) Ab 2011 ohne gedeckte Lämmer, eingeschränkte Vergleichbarkeit mit den Vorjahren. - 3</a:t>
          </a:r>
          <a:r>
            <a:rPr lang="de-DE" sz="700" b="0" i="0" u="none" strike="noStrike" baseline="0">
              <a:solidFill>
                <a:srgbClr val="000000"/>
              </a:solidFill>
              <a:latin typeface="Times New Roman"/>
              <a:cs typeface="Times New Roman"/>
            </a:rPr>
            <a:t>) Ab 1999 Vergleichbarkeit mit früheren Zählungen aus methodischen Gründen eingeschränkt, siehe Vorbemerkungen Seite 93.  </a:t>
          </a:r>
        </a:p>
      </xdr:txBody>
    </xdr:sp>
    <xdr:clientData/>
  </xdr:twoCellAnchor>
  <xdr:twoCellAnchor>
    <xdr:from>
      <xdr:col>7</xdr:col>
      <xdr:colOff>126274</xdr:colOff>
      <xdr:row>1</xdr:row>
      <xdr:rowOff>69396</xdr:rowOff>
    </xdr:from>
    <xdr:to>
      <xdr:col>7</xdr:col>
      <xdr:colOff>629716</xdr:colOff>
      <xdr:row>2</xdr:row>
      <xdr:rowOff>40821</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847828" y="239485"/>
          <a:ext cx="503442" cy="1143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3101700</a:t>
          </a:r>
        </a:p>
      </xdr:txBody>
    </xdr:sp>
    <xdr:clientData/>
  </xdr:twoCellAnchor>
  <xdr:twoCellAnchor>
    <xdr:from>
      <xdr:col>4</xdr:col>
      <xdr:colOff>342900</xdr:colOff>
      <xdr:row>9</xdr:row>
      <xdr:rowOff>121104</xdr:rowOff>
    </xdr:from>
    <xdr:to>
      <xdr:col>5</xdr:col>
      <xdr:colOff>361950</xdr:colOff>
      <xdr:row>11</xdr:row>
      <xdr:rowOff>6804</xdr:rowOff>
    </xdr:to>
    <xdr:sp macro="" textlink="">
      <xdr:nvSpPr>
        <xdr:cNvPr id="13387" name="AutoShape 3">
          <a:extLst>
            <a:ext uri="{FF2B5EF4-FFF2-40B4-BE49-F238E27FC236}">
              <a16:creationId xmlns:a16="http://schemas.microsoft.com/office/drawing/2014/main" id="{00000000-0008-0000-0100-00004B340000}"/>
            </a:ext>
          </a:extLst>
        </xdr:cNvPr>
        <xdr:cNvSpPr>
          <a:spLocks/>
        </xdr:cNvSpPr>
      </xdr:nvSpPr>
      <xdr:spPr bwMode="auto">
        <a:xfrm rot="5400000">
          <a:off x="2491468" y="836840"/>
          <a:ext cx="130628" cy="644978"/>
        </a:xfrm>
        <a:prstGeom prst="rightBrace">
          <a:avLst>
            <a:gd name="adj1" fmla="val 6659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352425</xdr:colOff>
      <xdr:row>21</xdr:row>
      <xdr:rowOff>114300</xdr:rowOff>
    </xdr:from>
    <xdr:to>
      <xdr:col>5</xdr:col>
      <xdr:colOff>371475</xdr:colOff>
      <xdr:row>23</xdr:row>
      <xdr:rowOff>0</xdr:rowOff>
    </xdr:to>
    <xdr:sp macro="" textlink="">
      <xdr:nvSpPr>
        <xdr:cNvPr id="13388" name="AutoShape 3">
          <a:extLst>
            <a:ext uri="{FF2B5EF4-FFF2-40B4-BE49-F238E27FC236}">
              <a16:creationId xmlns:a16="http://schemas.microsoft.com/office/drawing/2014/main" id="{00000000-0008-0000-0100-00004C340000}"/>
            </a:ext>
          </a:extLst>
        </xdr:cNvPr>
        <xdr:cNvSpPr>
          <a:spLocks/>
        </xdr:cNvSpPr>
      </xdr:nvSpPr>
      <xdr:spPr bwMode="auto">
        <a:xfrm rot="5400000">
          <a:off x="2428875" y="2247900"/>
          <a:ext cx="133350" cy="647700"/>
        </a:xfrm>
        <a:prstGeom prst="rightBrace">
          <a:avLst>
            <a:gd name="adj1" fmla="val 70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RowHeight="12.75"/>
  <cols>
    <col min="1" max="1" width="11.42578125" style="4"/>
    <col min="2" max="2" width="11.42578125" style="4" customWidth="1"/>
    <col min="3" max="16384" width="11.42578125" style="4"/>
  </cols>
  <sheetData>
    <row r="1" spans="1:8" ht="18.75">
      <c r="A1" s="35" t="s">
        <v>10</v>
      </c>
      <c r="B1" s="35"/>
      <c r="C1" s="35"/>
      <c r="D1" s="35"/>
      <c r="E1" s="35"/>
      <c r="F1" s="35"/>
      <c r="G1" s="35"/>
      <c r="H1" s="35"/>
    </row>
    <row r="2" spans="1:8">
      <c r="A2" s="5"/>
    </row>
    <row r="3" spans="1:8" ht="12" customHeight="1">
      <c r="A3" s="34" t="s">
        <v>11</v>
      </c>
      <c r="B3" s="34"/>
      <c r="C3" s="34"/>
      <c r="D3" s="34"/>
      <c r="E3" s="34"/>
      <c r="F3" s="34"/>
      <c r="G3" s="34"/>
      <c r="H3" s="34"/>
    </row>
    <row r="4" spans="1:8" ht="60" customHeight="1">
      <c r="A4" s="34" t="s">
        <v>12</v>
      </c>
      <c r="B4" s="34"/>
      <c r="C4" s="34"/>
      <c r="D4" s="34"/>
      <c r="E4" s="34"/>
      <c r="F4" s="34"/>
      <c r="G4" s="34"/>
      <c r="H4" s="34"/>
    </row>
    <row r="5" spans="1:8" ht="23.25" customHeight="1">
      <c r="A5" s="34" t="s">
        <v>13</v>
      </c>
      <c r="B5" s="34"/>
      <c r="C5" s="34"/>
      <c r="D5" s="34"/>
      <c r="E5" s="34"/>
      <c r="F5" s="34"/>
      <c r="G5" s="34"/>
      <c r="H5" s="34"/>
    </row>
    <row r="6" spans="1:8" ht="36" customHeight="1">
      <c r="A6" s="34" t="s">
        <v>14</v>
      </c>
      <c r="B6" s="34"/>
      <c r="C6" s="34"/>
      <c r="D6" s="34"/>
      <c r="E6" s="34"/>
      <c r="F6" s="34"/>
      <c r="G6" s="34"/>
      <c r="H6" s="34"/>
    </row>
    <row r="8" spans="1:8">
      <c r="A8" s="6"/>
    </row>
    <row r="9" spans="1:8" ht="18.75">
      <c r="A9" s="35" t="s">
        <v>15</v>
      </c>
      <c r="B9" s="35"/>
      <c r="C9" s="35"/>
      <c r="D9" s="35"/>
      <c r="E9" s="35"/>
      <c r="F9" s="35"/>
      <c r="G9" s="35"/>
      <c r="H9" s="35"/>
    </row>
    <row r="10" spans="1:8" ht="18.75">
      <c r="A10" s="7"/>
      <c r="B10" s="8"/>
    </row>
    <row r="11" spans="1:8" ht="60" customHeight="1">
      <c r="A11" s="34" t="s">
        <v>16</v>
      </c>
      <c r="B11" s="34"/>
      <c r="C11" s="34"/>
      <c r="D11" s="34"/>
      <c r="E11" s="34"/>
      <c r="F11" s="34"/>
      <c r="G11" s="34"/>
      <c r="H11" s="34"/>
    </row>
    <row r="12" spans="1:8" ht="57" customHeight="1">
      <c r="A12" s="34" t="s">
        <v>17</v>
      </c>
      <c r="B12" s="34"/>
      <c r="C12" s="34"/>
      <c r="D12" s="34"/>
      <c r="E12" s="34"/>
      <c r="F12" s="34"/>
      <c r="G12" s="34"/>
      <c r="H12" s="34"/>
    </row>
    <row r="13" spans="1:8" ht="58.5" customHeight="1">
      <c r="A13" s="34" t="s">
        <v>18</v>
      </c>
      <c r="B13" s="34"/>
      <c r="C13" s="34"/>
      <c r="D13" s="34"/>
      <c r="E13" s="34"/>
      <c r="F13" s="34"/>
      <c r="G13" s="34"/>
      <c r="H13" s="34"/>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O45"/>
  <sheetViews>
    <sheetView tabSelected="1" zoomScale="140" zoomScaleNormal="140" workbookViewId="0">
      <selection sqref="A1:H1"/>
    </sheetView>
  </sheetViews>
  <sheetFormatPr baseColWidth="10" defaultColWidth="13" defaultRowHeight="12.75" outlineLevelRow="1"/>
  <cols>
    <col min="1" max="1" width="0.5703125" style="9" customWidth="1"/>
    <col min="2" max="2" width="8.140625" style="9" customWidth="1"/>
    <col min="3" max="4" width="9.85546875" style="9" customWidth="1"/>
    <col min="5" max="5" width="9.42578125" style="9" customWidth="1"/>
    <col min="6" max="6" width="9.85546875" style="9" customWidth="1"/>
    <col min="7" max="7" width="9" style="9" customWidth="1"/>
    <col min="8" max="8" width="8.85546875" style="9" customWidth="1"/>
    <col min="9" max="16384" width="13" style="9"/>
  </cols>
  <sheetData>
    <row r="1" spans="1:8" ht="13.5" customHeight="1">
      <c r="A1" s="36" t="s">
        <v>22</v>
      </c>
      <c r="B1" s="36"/>
      <c r="C1" s="36"/>
      <c r="D1" s="36"/>
      <c r="E1" s="36"/>
      <c r="F1" s="36"/>
      <c r="G1" s="36"/>
      <c r="H1" s="36"/>
    </row>
    <row r="2" spans="1:8" ht="12" customHeight="1">
      <c r="A2" s="37" t="s">
        <v>7</v>
      </c>
      <c r="B2" s="37"/>
      <c r="C2" s="37"/>
      <c r="D2" s="37"/>
      <c r="E2" s="37"/>
      <c r="F2" s="37"/>
      <c r="G2" s="37"/>
      <c r="H2" s="37"/>
    </row>
    <row r="3" spans="1:8" ht="4.5" customHeight="1"/>
    <row r="4" spans="1:8" s="10" customFormat="1" ht="12" customHeight="1">
      <c r="A4" s="43" t="s">
        <v>20</v>
      </c>
      <c r="B4" s="44"/>
      <c r="C4" s="49" t="s">
        <v>8</v>
      </c>
      <c r="D4" s="38" t="s">
        <v>0</v>
      </c>
      <c r="E4" s="39"/>
      <c r="F4" s="39"/>
      <c r="G4" s="40"/>
      <c r="H4" s="52" t="s">
        <v>6</v>
      </c>
    </row>
    <row r="5" spans="1:8" s="10" customFormat="1" ht="12" customHeight="1">
      <c r="A5" s="45"/>
      <c r="B5" s="46"/>
      <c r="C5" s="50"/>
      <c r="D5" s="38" t="s">
        <v>1</v>
      </c>
      <c r="E5" s="40"/>
      <c r="F5" s="55" t="s">
        <v>3</v>
      </c>
      <c r="G5" s="56" t="s">
        <v>2</v>
      </c>
      <c r="H5" s="53"/>
    </row>
    <row r="6" spans="1:8" s="10" customFormat="1" ht="12" customHeight="1">
      <c r="A6" s="47"/>
      <c r="B6" s="48"/>
      <c r="C6" s="51"/>
      <c r="D6" s="30" t="s">
        <v>5</v>
      </c>
      <c r="E6" s="30" t="s">
        <v>4</v>
      </c>
      <c r="F6" s="51"/>
      <c r="G6" s="51"/>
      <c r="H6" s="54"/>
    </row>
    <row r="7" spans="1:8" s="10" customFormat="1" ht="2.25" customHeight="1">
      <c r="A7" s="11"/>
      <c r="B7" s="12"/>
      <c r="C7" s="13"/>
      <c r="D7" s="13"/>
      <c r="E7" s="13"/>
      <c r="F7" s="13"/>
      <c r="G7" s="12"/>
      <c r="H7" s="14"/>
    </row>
    <row r="8" spans="1:8" s="10" customFormat="1" ht="9.9499999999999993" customHeight="1">
      <c r="A8" s="11"/>
      <c r="B8" s="16">
        <v>1995</v>
      </c>
      <c r="C8" s="25">
        <v>1138.4000000000001</v>
      </c>
      <c r="D8" s="25">
        <v>1745.2</v>
      </c>
      <c r="E8" s="27">
        <v>43.9</v>
      </c>
      <c r="F8" s="27">
        <v>62.9</v>
      </c>
      <c r="G8" s="25">
        <v>1852</v>
      </c>
      <c r="H8" s="28">
        <v>2990</v>
      </c>
    </row>
    <row r="9" spans="1:8" s="10" customFormat="1" ht="9.9499999999999993" hidden="1" customHeight="1" outlineLevel="1">
      <c r="A9" s="11"/>
      <c r="B9" s="16">
        <v>1998</v>
      </c>
      <c r="C9" s="25">
        <v>1086</v>
      </c>
      <c r="D9" s="25">
        <v>1689.9</v>
      </c>
      <c r="E9" s="27">
        <v>42.4</v>
      </c>
      <c r="F9" s="27">
        <v>51.6</v>
      </c>
      <c r="G9" s="25">
        <v>1783.8</v>
      </c>
      <c r="H9" s="28">
        <v>2869.8</v>
      </c>
    </row>
    <row r="10" spans="1:8" s="10" customFormat="1" ht="11.25" customHeight="1" collapsed="1">
      <c r="A10" s="11"/>
      <c r="B10" s="15" t="s">
        <v>21</v>
      </c>
      <c r="C10" s="25">
        <v>955.31700000000001</v>
      </c>
      <c r="D10" s="25">
        <v>1689.222</v>
      </c>
      <c r="E10" s="27">
        <v>46.268999999999998</v>
      </c>
      <c r="F10" s="27">
        <v>32.847000000000001</v>
      </c>
      <c r="G10" s="25">
        <v>1768.338</v>
      </c>
      <c r="H10" s="28">
        <v>2723.6550000000002</v>
      </c>
    </row>
    <row r="11" spans="1:8" s="10" customFormat="1" ht="8.25" customHeight="1">
      <c r="A11" s="11"/>
      <c r="B11" s="15"/>
      <c r="C11" s="25"/>
      <c r="D11" s="25"/>
      <c r="E11" s="27"/>
      <c r="F11" s="27"/>
      <c r="G11" s="25"/>
      <c r="H11" s="28"/>
    </row>
    <row r="12" spans="1:8" s="10" customFormat="1" ht="10.5" customHeight="1">
      <c r="A12" s="11"/>
      <c r="B12" s="16">
        <v>2000</v>
      </c>
      <c r="C12" s="25">
        <v>998.2</v>
      </c>
      <c r="D12" s="25">
        <v>1677.7</v>
      </c>
      <c r="E12" s="41">
        <v>67.400000000000006</v>
      </c>
      <c r="F12" s="41"/>
      <c r="G12" s="25">
        <v>1745.1</v>
      </c>
      <c r="H12" s="28">
        <v>2743.3</v>
      </c>
    </row>
    <row r="13" spans="1:8" s="10" customFormat="1" ht="9.9499999999999993" hidden="1" customHeight="1" outlineLevel="1">
      <c r="A13" s="11"/>
      <c r="B13" s="16">
        <v>2001</v>
      </c>
      <c r="C13" s="25">
        <v>996.62800000000004</v>
      </c>
      <c r="D13" s="25">
        <v>1700.07</v>
      </c>
      <c r="E13" s="41">
        <v>74.448999999999998</v>
      </c>
      <c r="F13" s="41"/>
      <c r="G13" s="25">
        <v>1774.519</v>
      </c>
      <c r="H13" s="28">
        <v>2771.1469999999999</v>
      </c>
    </row>
    <row r="14" spans="1:8" s="10" customFormat="1" ht="9.9499999999999993" hidden="1" customHeight="1" outlineLevel="1">
      <c r="A14" s="11"/>
      <c r="B14" s="16">
        <v>2002</v>
      </c>
      <c r="C14" s="25">
        <v>999.5</v>
      </c>
      <c r="D14" s="25">
        <v>1660.1</v>
      </c>
      <c r="E14" s="41">
        <v>61.8</v>
      </c>
      <c r="F14" s="41"/>
      <c r="G14" s="25">
        <v>1721.979</v>
      </c>
      <c r="H14" s="28">
        <v>2721.5</v>
      </c>
    </row>
    <row r="15" spans="1:8" s="10" customFormat="1" ht="9.75" hidden="1" customHeight="1" outlineLevel="1">
      <c r="A15" s="11"/>
      <c r="B15" s="16">
        <v>2003</v>
      </c>
      <c r="C15" s="25">
        <v>932.89599999999996</v>
      </c>
      <c r="D15" s="25">
        <v>1695.67</v>
      </c>
      <c r="E15" s="41">
        <v>68.414000000000001</v>
      </c>
      <c r="F15" s="41"/>
      <c r="G15" s="25">
        <v>1764.0840000000001</v>
      </c>
      <c r="H15" s="28">
        <v>2696.98</v>
      </c>
    </row>
    <row r="16" spans="1:8" s="10" customFormat="1" ht="9.75" customHeight="1" collapsed="1">
      <c r="A16" s="11"/>
      <c r="B16" s="16">
        <v>2004</v>
      </c>
      <c r="C16" s="25">
        <v>984</v>
      </c>
      <c r="D16" s="25">
        <v>1663.7</v>
      </c>
      <c r="E16" s="41">
        <v>65.7</v>
      </c>
      <c r="F16" s="41"/>
      <c r="G16" s="25">
        <v>1729.4</v>
      </c>
      <c r="H16" s="28">
        <v>2713.4</v>
      </c>
    </row>
    <row r="17" spans="1:8" s="10" customFormat="1" ht="2.25" customHeight="1">
      <c r="A17" s="11"/>
      <c r="B17" s="16"/>
      <c r="C17" s="25"/>
      <c r="D17" s="25"/>
      <c r="E17" s="27"/>
      <c r="F17" s="27"/>
      <c r="G17" s="25"/>
      <c r="H17" s="28"/>
    </row>
    <row r="18" spans="1:8" s="10" customFormat="1" ht="9.75" customHeight="1">
      <c r="A18" s="11"/>
      <c r="B18" s="16">
        <v>2005</v>
      </c>
      <c r="C18" s="25">
        <v>956.5</v>
      </c>
      <c r="D18" s="25">
        <v>1610.3</v>
      </c>
      <c r="E18" s="27">
        <v>35</v>
      </c>
      <c r="F18" s="27">
        <v>40</v>
      </c>
      <c r="G18" s="25">
        <v>1685.9</v>
      </c>
      <c r="H18" s="28">
        <v>2641.8</v>
      </c>
    </row>
    <row r="19" spans="1:8" s="10" customFormat="1" ht="9.75" customHeight="1">
      <c r="A19" s="11"/>
      <c r="B19" s="16">
        <v>2006</v>
      </c>
      <c r="C19" s="25">
        <v>957.4</v>
      </c>
      <c r="D19" s="25">
        <v>1529.4</v>
      </c>
      <c r="E19" s="27">
        <v>33.6</v>
      </c>
      <c r="F19" s="27">
        <v>39.9</v>
      </c>
      <c r="G19" s="25">
        <v>1602.9</v>
      </c>
      <c r="H19" s="28">
        <v>2560.3000000000002</v>
      </c>
    </row>
    <row r="20" spans="1:8" s="10" customFormat="1" ht="9.75" customHeight="1">
      <c r="A20" s="11"/>
      <c r="B20" s="16">
        <v>2007</v>
      </c>
      <c r="C20" s="25">
        <v>952</v>
      </c>
      <c r="D20" s="25">
        <v>1509</v>
      </c>
      <c r="E20" s="27">
        <v>38</v>
      </c>
      <c r="F20" s="27">
        <v>38</v>
      </c>
      <c r="G20" s="25">
        <v>1586</v>
      </c>
      <c r="H20" s="28">
        <v>2537</v>
      </c>
    </row>
    <row r="21" spans="1:8" s="10" customFormat="1" ht="9.75" customHeight="1">
      <c r="A21" s="11"/>
      <c r="B21" s="16">
        <v>2008</v>
      </c>
      <c r="C21" s="25">
        <v>920</v>
      </c>
      <c r="D21" s="25">
        <v>1432</v>
      </c>
      <c r="E21" s="27">
        <v>33</v>
      </c>
      <c r="F21" s="27">
        <v>51</v>
      </c>
      <c r="G21" s="25">
        <v>1517</v>
      </c>
      <c r="H21" s="28">
        <v>2436</v>
      </c>
    </row>
    <row r="22" spans="1:8" s="10" customFormat="1" ht="9.75" customHeight="1">
      <c r="A22" s="11"/>
      <c r="B22" s="16">
        <v>2009</v>
      </c>
      <c r="C22" s="25">
        <v>870</v>
      </c>
      <c r="D22" s="25">
        <v>1399</v>
      </c>
      <c r="E22" s="27">
        <v>36</v>
      </c>
      <c r="F22" s="27">
        <v>64</v>
      </c>
      <c r="G22" s="25">
        <v>1500</v>
      </c>
      <c r="H22" s="28">
        <v>2369</v>
      </c>
    </row>
    <row r="23" spans="1:8" s="10" customFormat="1" ht="8.25" customHeight="1">
      <c r="A23" s="11"/>
      <c r="B23" s="16"/>
      <c r="C23" s="25"/>
      <c r="D23" s="25"/>
      <c r="E23" s="57"/>
      <c r="F23" s="57"/>
      <c r="G23" s="25"/>
      <c r="H23" s="28"/>
    </row>
    <row r="24" spans="1:8" ht="9.75" customHeight="1">
      <c r="A24" s="17"/>
      <c r="B24" s="16">
        <v>2010</v>
      </c>
      <c r="C24" s="26">
        <v>676</v>
      </c>
      <c r="D24" s="25">
        <v>1338</v>
      </c>
      <c r="E24" s="41">
        <v>75</v>
      </c>
      <c r="F24" s="42"/>
      <c r="G24" s="25">
        <v>1413</v>
      </c>
      <c r="H24" s="28">
        <v>2089</v>
      </c>
    </row>
    <row r="25" spans="1:8" ht="9.75" hidden="1" customHeight="1" outlineLevel="1">
      <c r="A25" s="17"/>
      <c r="B25" s="16">
        <v>2011</v>
      </c>
      <c r="C25" s="25">
        <v>434.4</v>
      </c>
      <c r="D25" s="25">
        <v>1178.4000000000001</v>
      </c>
      <c r="E25" s="41">
        <v>45</v>
      </c>
      <c r="F25" s="42"/>
      <c r="G25" s="25">
        <v>1223.4000000000001</v>
      </c>
      <c r="H25" s="28">
        <v>1657.8000000000002</v>
      </c>
    </row>
    <row r="26" spans="1:8" ht="9.75" hidden="1" customHeight="1" outlineLevel="1">
      <c r="A26" s="17"/>
      <c r="B26" s="16">
        <v>2012</v>
      </c>
      <c r="C26" s="25">
        <v>426.4</v>
      </c>
      <c r="D26" s="25">
        <v>1170.3</v>
      </c>
      <c r="E26" s="41">
        <v>44</v>
      </c>
      <c r="F26" s="42"/>
      <c r="G26" s="25">
        <v>1215</v>
      </c>
      <c r="H26" s="28">
        <v>1640.6999999999998</v>
      </c>
    </row>
    <row r="27" spans="1:8" ht="9.75" hidden="1" customHeight="1" outlineLevel="1">
      <c r="A27" s="17"/>
      <c r="B27" s="16">
        <v>2013</v>
      </c>
      <c r="C27" s="25">
        <v>409.5</v>
      </c>
      <c r="D27" s="25">
        <v>1117.5</v>
      </c>
      <c r="E27" s="41">
        <v>43</v>
      </c>
      <c r="F27" s="42"/>
      <c r="G27" s="25">
        <v>1161</v>
      </c>
      <c r="H27" s="28">
        <v>1570</v>
      </c>
    </row>
    <row r="28" spans="1:8" ht="9.75" hidden="1" customHeight="1" outlineLevel="1">
      <c r="A28" s="17"/>
      <c r="B28" s="16">
        <v>2014</v>
      </c>
      <c r="C28" s="25">
        <v>435</v>
      </c>
      <c r="D28" s="25">
        <v>1126.5</v>
      </c>
      <c r="E28" s="41">
        <v>39</v>
      </c>
      <c r="F28" s="42"/>
      <c r="G28" s="25">
        <v>1165</v>
      </c>
      <c r="H28" s="28">
        <v>1600.5</v>
      </c>
    </row>
    <row r="29" spans="1:8" ht="9.75" hidden="1" customHeight="1" outlineLevel="1">
      <c r="A29" s="17"/>
      <c r="B29" s="16">
        <v>2015</v>
      </c>
      <c r="C29" s="25">
        <v>428.4</v>
      </c>
      <c r="D29" s="25">
        <v>1111.4000000000001</v>
      </c>
      <c r="E29" s="41">
        <v>40</v>
      </c>
      <c r="F29" s="42"/>
      <c r="G29" s="25">
        <v>1151.4000000000001</v>
      </c>
      <c r="H29" s="28">
        <v>1579.8000000000002</v>
      </c>
    </row>
    <row r="30" spans="1:8" ht="9.75" hidden="1" customHeight="1" outlineLevel="1">
      <c r="A30" s="17"/>
      <c r="B30" s="16">
        <v>2016</v>
      </c>
      <c r="C30" s="25">
        <v>431.8</v>
      </c>
      <c r="D30" s="25">
        <v>1101.8</v>
      </c>
      <c r="E30" s="41">
        <v>40.6</v>
      </c>
      <c r="F30" s="42"/>
      <c r="G30" s="25">
        <v>1142.3999999999999</v>
      </c>
      <c r="H30" s="28">
        <v>1574.1999999999998</v>
      </c>
    </row>
    <row r="31" spans="1:8" ht="9.75" customHeight="1" collapsed="1">
      <c r="A31" s="17"/>
      <c r="B31" s="16">
        <v>2017</v>
      </c>
      <c r="C31" s="25">
        <v>430.5</v>
      </c>
      <c r="D31" s="25">
        <v>1109.3</v>
      </c>
      <c r="E31" s="41">
        <v>39.9</v>
      </c>
      <c r="F31" s="42"/>
      <c r="G31" s="25">
        <v>1149.2</v>
      </c>
      <c r="H31" s="28">
        <v>1579.7</v>
      </c>
    </row>
    <row r="32" spans="1:8" ht="9.75" customHeight="1">
      <c r="A32" s="17"/>
      <c r="B32" s="16">
        <v>2018</v>
      </c>
      <c r="C32" s="25">
        <v>430</v>
      </c>
      <c r="D32" s="25">
        <v>1098.7</v>
      </c>
      <c r="E32" s="41">
        <v>41.2</v>
      </c>
      <c r="F32" s="42"/>
      <c r="G32" s="25">
        <v>1139.9000000000001</v>
      </c>
      <c r="H32" s="28">
        <v>1569.9</v>
      </c>
    </row>
    <row r="33" spans="1:15" ht="9.75" customHeight="1">
      <c r="A33" s="17"/>
      <c r="B33" s="16">
        <v>2019</v>
      </c>
      <c r="C33" s="25">
        <v>431.9</v>
      </c>
      <c r="D33" s="25">
        <v>1074.2</v>
      </c>
      <c r="E33" s="41">
        <v>44.8</v>
      </c>
      <c r="F33" s="42"/>
      <c r="G33" s="25">
        <v>1119</v>
      </c>
      <c r="H33" s="28">
        <v>1551</v>
      </c>
    </row>
    <row r="34" spans="1:15" ht="9.75" customHeight="1">
      <c r="A34" s="17"/>
      <c r="B34" s="16">
        <v>2020</v>
      </c>
      <c r="C34" s="25">
        <v>580.21900000000005</v>
      </c>
      <c r="D34" s="25">
        <v>1169.115</v>
      </c>
      <c r="E34" s="41">
        <v>59.93</v>
      </c>
      <c r="F34" s="42"/>
      <c r="G34" s="25">
        <v>1229</v>
      </c>
      <c r="H34" s="28">
        <v>1809</v>
      </c>
    </row>
    <row r="35" spans="1:15" ht="9.75" customHeight="1">
      <c r="A35" s="17"/>
      <c r="B35" s="16">
        <v>2021</v>
      </c>
      <c r="C35" s="25">
        <v>393.1</v>
      </c>
      <c r="D35" s="25">
        <v>1068.4000000000001</v>
      </c>
      <c r="E35" s="29">
        <v>26.2</v>
      </c>
      <c r="F35" s="29">
        <v>20.3</v>
      </c>
      <c r="G35" s="25">
        <v>1114.9000000000001</v>
      </c>
      <c r="H35" s="28">
        <v>1508.1</v>
      </c>
    </row>
    <row r="36" spans="1:15" ht="9.75" customHeight="1">
      <c r="A36" s="17"/>
      <c r="B36" s="16">
        <v>2022</v>
      </c>
      <c r="C36" s="25">
        <v>396.9</v>
      </c>
      <c r="D36" s="25">
        <v>1074.8</v>
      </c>
      <c r="E36" s="32">
        <v>26.2</v>
      </c>
      <c r="F36" s="32">
        <v>18.899999999999999</v>
      </c>
      <c r="G36" s="25">
        <f>SUM(D36:F36)</f>
        <v>1119.9000000000001</v>
      </c>
      <c r="H36" s="28">
        <v>1516.9</v>
      </c>
    </row>
    <row r="37" spans="1:15" ht="9.75" customHeight="1">
      <c r="A37" s="17"/>
      <c r="B37" s="16">
        <v>2023</v>
      </c>
      <c r="C37" s="25">
        <v>409</v>
      </c>
      <c r="D37" s="25">
        <v>1099.8</v>
      </c>
      <c r="E37" s="31">
        <v>26.7</v>
      </c>
      <c r="F37" s="31">
        <v>24.2</v>
      </c>
      <c r="G37" s="25">
        <f>SUM(D37:F37)</f>
        <v>1150.7</v>
      </c>
      <c r="H37" s="28">
        <v>1559.7</v>
      </c>
    </row>
    <row r="38" spans="1:15" ht="9.75" customHeight="1">
      <c r="A38" s="17"/>
      <c r="B38" s="16">
        <v>2024</v>
      </c>
      <c r="C38" s="25">
        <v>379.9</v>
      </c>
      <c r="D38" s="25">
        <v>1085.8</v>
      </c>
      <c r="E38" s="33">
        <v>25.6</v>
      </c>
      <c r="F38" s="33">
        <v>19.5</v>
      </c>
      <c r="G38" s="25">
        <f>SUM(D38:F38)</f>
        <v>1130.8999999999999</v>
      </c>
      <c r="H38" s="28">
        <v>1510.9</v>
      </c>
    </row>
    <row r="39" spans="1:15" ht="2.25" customHeight="1">
      <c r="A39" s="18"/>
      <c r="B39" s="19"/>
      <c r="C39" s="19"/>
      <c r="D39" s="20"/>
      <c r="E39" s="21"/>
      <c r="F39" s="21"/>
      <c r="G39" s="21"/>
      <c r="H39" s="22"/>
    </row>
    <row r="40" spans="1:15" ht="12.75" customHeight="1">
      <c r="B40" s="3"/>
      <c r="C40" s="3"/>
      <c r="D40" s="23"/>
      <c r="E40" s="1"/>
      <c r="F40" s="1"/>
      <c r="G40" s="1"/>
    </row>
    <row r="41" spans="1:15" ht="12" customHeight="1"/>
    <row r="42" spans="1:15" ht="15.75" customHeight="1">
      <c r="H42" s="24" t="s">
        <v>23</v>
      </c>
    </row>
    <row r="44" spans="1:15" s="2" customFormat="1" ht="9" customHeight="1">
      <c r="A44" s="1" t="s">
        <v>9</v>
      </c>
      <c r="C44" s="3"/>
      <c r="D44" s="3"/>
      <c r="E44" s="3"/>
      <c r="F44" s="3"/>
      <c r="G44" s="3"/>
      <c r="H44" s="3"/>
      <c r="I44" s="3"/>
      <c r="J44" s="3"/>
      <c r="K44" s="3"/>
      <c r="L44" s="3"/>
      <c r="M44" s="3"/>
      <c r="N44" s="3"/>
      <c r="O44" s="3"/>
    </row>
    <row r="45" spans="1:15" s="2" customFormat="1" ht="9" customHeight="1">
      <c r="A45" s="1" t="s">
        <v>19</v>
      </c>
      <c r="C45" s="3"/>
      <c r="D45" s="3"/>
      <c r="E45" s="3"/>
      <c r="F45" s="3"/>
      <c r="G45" s="3"/>
      <c r="H45" s="3"/>
      <c r="I45" s="3"/>
      <c r="J45" s="3"/>
      <c r="K45" s="3"/>
      <c r="L45" s="3"/>
      <c r="M45" s="3"/>
      <c r="N45" s="3"/>
      <c r="O45" s="3"/>
    </row>
  </sheetData>
  <mergeCells count="26">
    <mergeCell ref="E23:F23"/>
    <mergeCell ref="E33:F33"/>
    <mergeCell ref="E31:F31"/>
    <mergeCell ref="E25:F25"/>
    <mergeCell ref="E32:F32"/>
    <mergeCell ref="E26:F26"/>
    <mergeCell ref="E27:F27"/>
    <mergeCell ref="E29:F29"/>
    <mergeCell ref="E30:F30"/>
    <mergeCell ref="E28:F28"/>
    <mergeCell ref="A1:H1"/>
    <mergeCell ref="A2:H2"/>
    <mergeCell ref="D4:G4"/>
    <mergeCell ref="D5:E5"/>
    <mergeCell ref="E34:F34"/>
    <mergeCell ref="E24:F24"/>
    <mergeCell ref="A4:B6"/>
    <mergeCell ref="C4:C6"/>
    <mergeCell ref="H4:H6"/>
    <mergeCell ref="F5:F6"/>
    <mergeCell ref="G5:G6"/>
    <mergeCell ref="E12:F12"/>
    <mergeCell ref="E13:F13"/>
    <mergeCell ref="E14:F14"/>
    <mergeCell ref="E15:F15"/>
    <mergeCell ref="E16:F16"/>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9" max="65535" man="1"/>
  </rowBreaks>
  <ignoredErrors>
    <ignoredError sqref="G36:G38" formulaRange="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2026-01-14T11:21:04Z</cp:lastPrinted>
  <dcterms:created xsi:type="dcterms:W3CDTF">1999-11-19T09:44:35Z</dcterms:created>
  <dcterms:modified xsi:type="dcterms:W3CDTF">2026-01-14T11:23:19Z</dcterms:modified>
</cp:coreProperties>
</file>